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155" yWindow="-45" windowWidth="11985" windowHeight="9315"/>
  </bookViews>
  <sheets>
    <sheet name="ГП 2018-2022" sheetId="8" r:id="rId1"/>
  </sheets>
  <definedNames>
    <definedName name="_xlnm.Print_Titles" localSheetId="0">'ГП 2018-2022'!$10:$12</definedName>
  </definedNames>
  <calcPr calcId="125725"/>
</workbook>
</file>

<file path=xl/calcChain.xml><?xml version="1.0" encoding="utf-8"?>
<calcChain xmlns="http://schemas.openxmlformats.org/spreadsheetml/2006/main">
  <c r="G83" i="8"/>
  <c r="F83"/>
  <c r="E83"/>
  <c r="G80"/>
  <c r="F80"/>
  <c r="E80"/>
  <c r="G77"/>
  <c r="F77"/>
  <c r="E77"/>
  <c r="G74"/>
  <c r="F74"/>
  <c r="E74"/>
  <c r="G70"/>
  <c r="F70"/>
  <c r="E70"/>
  <c r="G67"/>
  <c r="F67"/>
  <c r="E67"/>
  <c r="G63"/>
  <c r="F63"/>
  <c r="E63"/>
  <c r="G60"/>
  <c r="F60"/>
  <c r="E60"/>
  <c r="G57"/>
  <c r="F57"/>
  <c r="E57"/>
  <c r="G54"/>
  <c r="F54"/>
  <c r="E54"/>
  <c r="G51"/>
  <c r="F51"/>
  <c r="E51"/>
  <c r="G48"/>
  <c r="F48"/>
  <c r="E48"/>
  <c r="G45"/>
  <c r="F45"/>
  <c r="E45"/>
  <c r="G42"/>
  <c r="F42"/>
  <c r="E42"/>
  <c r="G38"/>
  <c r="F38"/>
  <c r="E38"/>
  <c r="G35"/>
  <c r="F35"/>
  <c r="E35"/>
  <c r="G32"/>
  <c r="F32"/>
  <c r="E32"/>
  <c r="G29"/>
  <c r="F29"/>
  <c r="E29"/>
  <c r="G25"/>
  <c r="F25"/>
  <c r="E25"/>
  <c r="G22"/>
  <c r="F22"/>
  <c r="E22"/>
  <c r="F19"/>
  <c r="G19"/>
  <c r="E19"/>
  <c r="C16"/>
  <c r="D68"/>
  <c r="D84"/>
  <c r="D81"/>
  <c r="D78"/>
  <c r="D75"/>
  <c r="D71"/>
  <c r="D64"/>
  <c r="D61"/>
  <c r="D58"/>
  <c r="D55"/>
  <c r="D52"/>
  <c r="D49"/>
  <c r="D46"/>
  <c r="D43"/>
  <c r="D39"/>
  <c r="D36"/>
  <c r="D33"/>
  <c r="D30"/>
  <c r="D26"/>
  <c r="D23"/>
  <c r="D20"/>
  <c r="D15"/>
  <c r="C15"/>
  <c r="C83"/>
  <c r="C80"/>
  <c r="C77"/>
  <c r="C74"/>
  <c r="C70"/>
  <c r="C67"/>
  <c r="C63"/>
  <c r="C60"/>
  <c r="C57"/>
  <c r="C54"/>
  <c r="C51"/>
  <c r="C48"/>
  <c r="C45"/>
  <c r="C42"/>
  <c r="C38"/>
  <c r="C35"/>
  <c r="C32"/>
  <c r="C29"/>
  <c r="C25"/>
  <c r="C22"/>
  <c r="C19"/>
  <c r="C72"/>
  <c r="C65"/>
  <c r="C40"/>
  <c r="C27"/>
  <c r="C13" s="1"/>
  <c r="C17"/>
  <c r="G15" l="1"/>
  <c r="F15"/>
  <c r="E15"/>
  <c r="G16"/>
  <c r="F16"/>
  <c r="E16"/>
  <c r="D16"/>
  <c r="F65" l="1"/>
  <c r="F17"/>
  <c r="D27" l="1"/>
  <c r="E17"/>
  <c r="D17"/>
  <c r="G17"/>
  <c r="D65"/>
  <c r="D40"/>
  <c r="G72"/>
  <c r="G65"/>
  <c r="E65"/>
  <c r="G40"/>
  <c r="E27"/>
  <c r="F72"/>
  <c r="E72"/>
  <c r="F40"/>
  <c r="E40"/>
  <c r="G27"/>
  <c r="F27"/>
  <c r="D72"/>
  <c r="G13" l="1"/>
  <c r="E13"/>
  <c r="D13"/>
  <c r="F13"/>
</calcChain>
</file>

<file path=xl/sharedStrings.xml><?xml version="1.0" encoding="utf-8"?>
<sst xmlns="http://schemas.openxmlformats.org/spreadsheetml/2006/main" count="86" uniqueCount="46">
  <si>
    <t>Приложение 5</t>
  </si>
  <si>
    <t>к пояснительной записке к проекту Закона Томской области</t>
  </si>
  <si>
    <t>(тыс. рублей)</t>
  </si>
  <si>
    <t>№ п/п</t>
  </si>
  <si>
    <t>Наименования государственных программ Томской области</t>
  </si>
  <si>
    <t>ВСЕГО:</t>
  </si>
  <si>
    <t>в том числе:</t>
  </si>
  <si>
    <t>за счет целевых безвозмездных поступлений</t>
  </si>
  <si>
    <t>за счет средств областного бюджета</t>
  </si>
  <si>
    <t>1. Цель Стратегии СЭР «Реализация модели интенсивного развития, включая развитие высокотехнологичных производств на основе потенциала научно-образовательного комплекса, создание условий для инвестиций, развитие предпринимательства»</t>
  </si>
  <si>
    <t>в т.ч. за счет целевых безвозмездных поступлений</t>
  </si>
  <si>
    <t>в т.ч. за счет средств областного бюджета</t>
  </si>
  <si>
    <t>ГП "Развитие инновационной деятельности и науки в Томской области", всего:</t>
  </si>
  <si>
    <t>ГП "Развитие предпринимательства и повышение эффективности государственного управления социально-экономическим развитием Томской области", всего:</t>
  </si>
  <si>
    <t>2.  Цель Стратегии СЭР «Рациональное использование природного капитала Томской области, устойчивое развитие агропромышленного комплекса»</t>
  </si>
  <si>
    <t>3.  Цель Стратегии СЭР «Повышение уровня и качества жизни населения на всей территории Томской области, накопление человеческого капитала»</t>
  </si>
  <si>
    <t>ГП "Развитие здравоохранения в Томской области", всего:</t>
  </si>
  <si>
    <t>ГП "Развитие молодежной политики, физической культуры и спорта в Томской области", всего:</t>
  </si>
  <si>
    <t>ГП "Развитие образования в Томской области", всего:</t>
  </si>
  <si>
    <t>ГП "Развитие культуры и туризма в Томской области", всего:</t>
  </si>
  <si>
    <t>ГП "Социальная поддержка населения Томской области", всего:</t>
  </si>
  <si>
    <t xml:space="preserve">ГП "Развитие рынка труда в Томской области", всего: </t>
  </si>
  <si>
    <t xml:space="preserve">ГП "Обеспечение безопасности населения Томской области", всего: </t>
  </si>
  <si>
    <t>4. Цель Стратегии СЭР  «Сбалансированное территориальное развитие за счет развития инфраструктуры в Томской области»</t>
  </si>
  <si>
    <t>5. Цель Стратегии СЭР «Эффективное управление регионом»</t>
  </si>
  <si>
    <t xml:space="preserve">ГП "Развитие информационного общества в Томской области", всего: </t>
  </si>
  <si>
    <t xml:space="preserve">ГП "Эффективное управление региональными финансами, государственными закупками и совершенствование межбюджетных отношений в Томской области", всего: </t>
  </si>
  <si>
    <t xml:space="preserve">ГП "Эффективное управление государственным имуществом Томской области", всего: </t>
  </si>
  <si>
    <t xml:space="preserve">ГП "Повышение эффективности регионального и муниципального управления", всего: </t>
  </si>
  <si>
    <t>ГП "Улучшение инвестиционного климата и развитие экспорта Томской области", всего:</t>
  </si>
  <si>
    <t>ГП "Развитие сельского хозяйства, рынков сырья и продовольствия в Томской области", всего:</t>
  </si>
  <si>
    <t>ГП "Охрана окружающей среды, воспроизводство и рациональное использование природных ресурсов"</t>
  </si>
  <si>
    <t>ГП "Обращение с отходами, в том числе с твердыми коммунальными отходами, на территории Томской области"</t>
  </si>
  <si>
    <t>ГП "Комплексное развитие сельских территорий Томской области"</t>
  </si>
  <si>
    <t>ГП" Жилье и городская среда Томской области"</t>
  </si>
  <si>
    <t xml:space="preserve">ГП "Развитие транспортной инфраструктуры в Томской области", всего: </t>
  </si>
  <si>
    <t xml:space="preserve">ГП "Развитие коммунальной инфраструктуры в Томской области", всего: </t>
  </si>
  <si>
    <t>Примечание</t>
  </si>
  <si>
    <t xml:space="preserve">"Об областном бюджете на 2022 год и на плановый период </t>
  </si>
  <si>
    <t>2023 и 2024 годов"</t>
  </si>
  <si>
    <t>Информация об объемах расходов на реализацию государственных программ Томской области в 2020 - 2024 годах</t>
  </si>
  <si>
    <t>Исполнено за
 2020 год</t>
  </si>
  <si>
    <t>Ожидаемое исполнение за 
2021 год</t>
  </si>
  <si>
    <t>Проект на 
2022 год</t>
  </si>
  <si>
    <t>Проект на 2023 год</t>
  </si>
  <si>
    <t>Проект на
 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</si>
</sst>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i/>
      <sz val="11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0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2" fontId="4" fillId="0" borderId="0" xfId="0" applyNumberFormat="1" applyFont="1" applyAlignment="1">
      <alignment wrapText="1"/>
    </xf>
    <xf numFmtId="12" fontId="5" fillId="0" borderId="0" xfId="0" applyNumberFormat="1" applyFont="1" applyAlignment="1">
      <alignment wrapText="1"/>
    </xf>
    <xf numFmtId="0" fontId="0" fillId="0" borderId="0" xfId="0" applyFill="1"/>
    <xf numFmtId="164" fontId="0" fillId="0" borderId="0" xfId="0" applyNumberFormat="1" applyFill="1"/>
    <xf numFmtId="0" fontId="7" fillId="0" borderId="2" xfId="0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12" fontId="6" fillId="0" borderId="2" xfId="0" applyNumberFormat="1" applyFont="1" applyBorder="1" applyAlignment="1">
      <alignment wrapText="1"/>
    </xf>
    <xf numFmtId="12" fontId="6" fillId="0" borderId="2" xfId="0" applyNumberFormat="1" applyFont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2" fontId="13" fillId="0" borderId="2" xfId="0" applyNumberFormat="1" applyFont="1" applyBorder="1" applyAlignment="1">
      <alignment vertical="center" wrapText="1"/>
    </xf>
    <xf numFmtId="0" fontId="14" fillId="0" borderId="0" xfId="0" applyFont="1"/>
    <xf numFmtId="0" fontId="15" fillId="0" borderId="0" xfId="0" applyFont="1"/>
    <xf numFmtId="164" fontId="15" fillId="0" borderId="0" xfId="0" applyNumberFormat="1" applyFont="1" applyFill="1"/>
    <xf numFmtId="16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Fill="1" applyAlignment="1">
      <alignment horizontal="right" wrapText="1"/>
    </xf>
    <xf numFmtId="12" fontId="15" fillId="0" borderId="0" xfId="0" applyNumberFormat="1" applyFont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12" fontId="6" fillId="0" borderId="5" xfId="0" applyNumberFormat="1" applyFont="1" applyFill="1" applyBorder="1" applyAlignment="1">
      <alignment horizontal="left" vertical="center" wrapText="1"/>
    </xf>
    <xf numFmtId="12" fontId="6" fillId="0" borderId="6" xfId="0" applyNumberFormat="1" applyFont="1" applyFill="1" applyBorder="1" applyAlignment="1">
      <alignment horizontal="left" vertical="center" wrapText="1"/>
    </xf>
    <xf numFmtId="12" fontId="6" fillId="0" borderId="7" xfId="0" applyNumberFormat="1" applyFont="1" applyFill="1" applyBorder="1" applyAlignment="1">
      <alignment horizontal="left" vertical="center" wrapText="1"/>
    </xf>
    <xf numFmtId="12" fontId="6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2" fontId="10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2" fontId="6" fillId="0" borderId="5" xfId="0" applyNumberFormat="1" applyFont="1" applyBorder="1" applyAlignment="1">
      <alignment horizontal="center" vertical="center" wrapText="1"/>
    </xf>
    <xf numFmtId="12" fontId="6" fillId="0" borderId="7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view="pageBreakPreview" topLeftCell="A46" zoomScale="90" zoomScaleNormal="90" zoomScaleSheetLayoutView="90" workbookViewId="0">
      <selection activeCell="B50" sqref="B50"/>
    </sheetView>
  </sheetViews>
  <sheetFormatPr defaultRowHeight="15"/>
  <cols>
    <col min="1" max="1" width="4.7109375" customWidth="1"/>
    <col min="2" max="2" width="33.7109375" customWidth="1"/>
    <col min="3" max="3" width="14.42578125" customWidth="1"/>
    <col min="4" max="4" width="14" style="8" customWidth="1"/>
    <col min="5" max="5" width="13.28515625" style="8" customWidth="1"/>
    <col min="6" max="6" width="14" style="8" customWidth="1"/>
    <col min="7" max="7" width="13.28515625" style="8" customWidth="1"/>
    <col min="8" max="8" width="38.85546875" style="7" customWidth="1"/>
  </cols>
  <sheetData>
    <row r="1" spans="1:8" ht="15.75">
      <c r="A1" s="1"/>
      <c r="B1" s="1"/>
      <c r="C1" s="2"/>
      <c r="D1" s="51"/>
      <c r="E1" s="51"/>
      <c r="F1" s="52" t="s">
        <v>0</v>
      </c>
      <c r="G1" s="52"/>
      <c r="H1" s="52"/>
    </row>
    <row r="2" spans="1:8" ht="15.75">
      <c r="A2" s="1"/>
      <c r="B2" s="1"/>
      <c r="C2" s="2"/>
      <c r="D2" s="52" t="s">
        <v>1</v>
      </c>
      <c r="E2" s="52"/>
      <c r="F2" s="52"/>
      <c r="G2" s="52"/>
      <c r="H2" s="52"/>
    </row>
    <row r="3" spans="1:8" ht="15.75">
      <c r="A3" s="1"/>
      <c r="B3" s="1"/>
      <c r="C3" s="2"/>
      <c r="D3" s="52" t="s">
        <v>38</v>
      </c>
      <c r="E3" s="52"/>
      <c r="F3" s="52"/>
      <c r="G3" s="52"/>
      <c r="H3" s="52"/>
    </row>
    <row r="4" spans="1:8" ht="15.75">
      <c r="A4" s="1"/>
      <c r="B4" s="1"/>
      <c r="C4" s="2"/>
      <c r="D4" s="53"/>
      <c r="E4" s="52" t="s">
        <v>39</v>
      </c>
      <c r="F4" s="52"/>
      <c r="G4" s="52"/>
      <c r="H4" s="52"/>
    </row>
    <row r="5" spans="1:8" s="26" customFormat="1" ht="13.5" customHeight="1">
      <c r="C5" s="27"/>
      <c r="D5" s="27"/>
      <c r="E5" s="28"/>
      <c r="F5" s="28"/>
      <c r="G5" s="28"/>
      <c r="H5" s="29"/>
    </row>
    <row r="6" spans="1:8" s="26" customFormat="1" ht="18" customHeight="1">
      <c r="B6" s="30"/>
      <c r="C6" s="27"/>
      <c r="D6" s="27"/>
      <c r="E6" s="28"/>
      <c r="F6" s="28"/>
      <c r="G6" s="28"/>
      <c r="H6" s="29"/>
    </row>
    <row r="7" spans="1:8" s="26" customFormat="1" ht="19.899999999999999" customHeight="1">
      <c r="B7" s="30"/>
      <c r="C7" s="27"/>
      <c r="D7" s="31"/>
      <c r="E7" s="31"/>
      <c r="F7" s="31"/>
      <c r="G7" s="31"/>
      <c r="H7" s="32"/>
    </row>
    <row r="8" spans="1:8" ht="16.5">
      <c r="A8" s="48" t="s">
        <v>40</v>
      </c>
      <c r="B8" s="48"/>
      <c r="C8" s="48"/>
      <c r="D8" s="48"/>
      <c r="E8" s="48"/>
      <c r="F8" s="48"/>
      <c r="G8" s="48"/>
      <c r="H8" s="48"/>
    </row>
    <row r="9" spans="1:8" ht="17.25">
      <c r="A9" s="3"/>
      <c r="B9" s="3"/>
      <c r="C9" s="4"/>
      <c r="D9" s="4"/>
      <c r="E9" s="4"/>
      <c r="F9" s="4"/>
      <c r="H9" s="5" t="s">
        <v>2</v>
      </c>
    </row>
    <row r="10" spans="1:8">
      <c r="A10" s="47" t="s">
        <v>3</v>
      </c>
      <c r="B10" s="47" t="s">
        <v>4</v>
      </c>
      <c r="C10" s="33" t="s">
        <v>41</v>
      </c>
      <c r="D10" s="33" t="s">
        <v>42</v>
      </c>
      <c r="E10" s="33" t="s">
        <v>43</v>
      </c>
      <c r="F10" s="33" t="s">
        <v>44</v>
      </c>
      <c r="G10" s="33" t="s">
        <v>45</v>
      </c>
      <c r="H10" s="49" t="s">
        <v>37</v>
      </c>
    </row>
    <row r="11" spans="1:8" ht="33.6" customHeight="1">
      <c r="A11" s="47"/>
      <c r="B11" s="47"/>
      <c r="C11" s="33"/>
      <c r="D11" s="33"/>
      <c r="E11" s="33"/>
      <c r="F11" s="33"/>
      <c r="G11" s="33"/>
      <c r="H11" s="50"/>
    </row>
    <row r="12" spans="1:8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</row>
    <row r="13" spans="1:8">
      <c r="A13" s="45" t="s">
        <v>5</v>
      </c>
      <c r="B13" s="45"/>
      <c r="C13" s="11">
        <f>C17+C27+C40+C65+C72</f>
        <v>84371369.000000015</v>
      </c>
      <c r="D13" s="11">
        <f>D17+D27+D40+D65+D72</f>
        <v>92898816.400000006</v>
      </c>
      <c r="E13" s="11">
        <f>E17+E27+E40+E65+E72</f>
        <v>65460925.700000003</v>
      </c>
      <c r="F13" s="11">
        <f>F17+F27+F40+F65+F72</f>
        <v>69010641.900000006</v>
      </c>
      <c r="G13" s="11">
        <f>G17+G27+G40+G65+G72</f>
        <v>71174329.199999988</v>
      </c>
      <c r="H13" s="19"/>
    </row>
    <row r="14" spans="1:8">
      <c r="A14" s="46" t="s">
        <v>6</v>
      </c>
      <c r="B14" s="46"/>
      <c r="C14" s="11"/>
      <c r="D14" s="12"/>
      <c r="E14" s="12"/>
      <c r="F14" s="12"/>
      <c r="G14" s="12"/>
      <c r="H14" s="20"/>
    </row>
    <row r="15" spans="1:8" ht="31.15" customHeight="1">
      <c r="A15" s="46" t="s">
        <v>7</v>
      </c>
      <c r="B15" s="46"/>
      <c r="C15" s="13">
        <f>SUM(C19,C22,C25,C29,C42,C45,C48,C51,C54,C57,C63,C67,C70,C74,C77,C83,C32,C60,C35,C38,C80)</f>
        <v>19274068.199999999</v>
      </c>
      <c r="D15" s="13">
        <f>SUM(D19,D22,D25,D29,D42,D45,D48,D51,D54,D57,D63,D67,D70,D74,D77,D83,D32,D60,D35,D38,D80)</f>
        <v>23234795.100000001</v>
      </c>
      <c r="E15" s="13">
        <f>SUM(E19,E22,E25,,E29,E42,E45,E48,E51,E54,E57,E63,E67,E70,E74,E77,E83,E32,E60)</f>
        <v>0</v>
      </c>
      <c r="F15" s="13">
        <f>SUM(F19,F22,F25,F29,F42,F45,F48,F51,F54,F57,F63,F67,F70,F74,F77,F83,F32,F60)</f>
        <v>0</v>
      </c>
      <c r="G15" s="13">
        <f>SUM(G19,G22,G25,G29,G42,G45,G48,G51,G54,G57,G63,G67,G70,G74,G77,G83,G32,G60)</f>
        <v>0</v>
      </c>
      <c r="H15" s="20"/>
    </row>
    <row r="16" spans="1:8" ht="21.6" customHeight="1">
      <c r="A16" s="46" t="s">
        <v>8</v>
      </c>
      <c r="B16" s="46"/>
      <c r="C16" s="13">
        <f>SUM(C20,C23,C26,,C30,C43,C46,C49,C52,C55,C58,C64,C68,C71,C75,C78,C84,C81,C33,C61,C36,C39)</f>
        <v>65097300.799999982</v>
      </c>
      <c r="D16" s="13">
        <f>SUM(D20,D23,D26,D30,D43,D46,D49,D52,D55,D58,D64,D68,D71,D75,D78,D84,D81,D33,D61,D36,D39)</f>
        <v>69664021.299999982</v>
      </c>
      <c r="E16" s="13">
        <f>SUM(E20,E23,E26,E30,E43,E46,E49,E52,E55,E58,E64,E68,E71,E75,E78,E84,E81,E33,E61,E36,E39)</f>
        <v>65460925.699999996</v>
      </c>
      <c r="F16" s="13">
        <f>SUM(F20,F23,F26,F30,F43,F46,F49,F52,F55,F58,F64,F68,F71,F75,F78,F84,F81,F33,F61,F36,F39)</f>
        <v>69010641.899999991</v>
      </c>
      <c r="G16" s="13">
        <f>SUM(G20,G23,G26,G30,G43,G46,G49,G52,G55,G58,G64,G68,G71,G75,G78,G84,G81,G33,G61,G36,G39)</f>
        <v>71174329.200000003</v>
      </c>
      <c r="H16" s="20"/>
    </row>
    <row r="17" spans="1:8" ht="116.45" customHeight="1">
      <c r="A17" s="38" t="s">
        <v>9</v>
      </c>
      <c r="B17" s="39"/>
      <c r="C17" s="21">
        <f>C18+C21+C24</f>
        <v>1668619.5</v>
      </c>
      <c r="D17" s="11">
        <f>D18+D21+D24</f>
        <v>2318719.4</v>
      </c>
      <c r="E17" s="12">
        <f>E18+E21+E24</f>
        <v>1169560.5</v>
      </c>
      <c r="F17" s="12">
        <f>F18+F21+F24</f>
        <v>940023.20000000007</v>
      </c>
      <c r="G17" s="12">
        <f>G18+G21+G24</f>
        <v>934610.8</v>
      </c>
      <c r="H17" s="20"/>
    </row>
    <row r="18" spans="1:8" ht="43.9" customHeight="1">
      <c r="A18" s="33">
        <v>1</v>
      </c>
      <c r="B18" s="14" t="s">
        <v>29</v>
      </c>
      <c r="C18" s="22">
        <v>894741</v>
      </c>
      <c r="D18" s="16">
        <v>1736179.3</v>
      </c>
      <c r="E18" s="16">
        <v>870178</v>
      </c>
      <c r="F18" s="16">
        <v>644378</v>
      </c>
      <c r="G18" s="16">
        <v>644378</v>
      </c>
      <c r="H18" s="37"/>
    </row>
    <row r="19" spans="1:8" ht="34.9" customHeight="1">
      <c r="A19" s="33"/>
      <c r="B19" s="17" t="s">
        <v>10</v>
      </c>
      <c r="C19" s="22">
        <f>C18-C20</f>
        <v>0</v>
      </c>
      <c r="D19" s="16">
        <v>0</v>
      </c>
      <c r="E19" s="16">
        <f>E18-E20</f>
        <v>0</v>
      </c>
      <c r="F19" s="16">
        <f t="shared" ref="F19:G19" si="0">F18-F20</f>
        <v>0</v>
      </c>
      <c r="G19" s="16">
        <f t="shared" si="0"/>
        <v>0</v>
      </c>
      <c r="H19" s="37"/>
    </row>
    <row r="20" spans="1:8" ht="31.5" customHeight="1">
      <c r="A20" s="33"/>
      <c r="B20" s="17" t="s">
        <v>11</v>
      </c>
      <c r="C20" s="23">
        <v>894741</v>
      </c>
      <c r="D20" s="18">
        <f>D18-D19</f>
        <v>1736179.3</v>
      </c>
      <c r="E20" s="16">
        <v>870178</v>
      </c>
      <c r="F20" s="16">
        <v>644378</v>
      </c>
      <c r="G20" s="16">
        <v>644378</v>
      </c>
      <c r="H20" s="37"/>
    </row>
    <row r="21" spans="1:8" ht="46.15" customHeight="1">
      <c r="A21" s="33">
        <v>2</v>
      </c>
      <c r="B21" s="14" t="s">
        <v>12</v>
      </c>
      <c r="C21" s="22">
        <v>93285.8</v>
      </c>
      <c r="D21" s="16">
        <v>153073.4</v>
      </c>
      <c r="E21" s="16">
        <v>113165.3</v>
      </c>
      <c r="F21" s="16">
        <v>103165.3</v>
      </c>
      <c r="G21" s="16">
        <v>103165.3</v>
      </c>
      <c r="H21" s="20"/>
    </row>
    <row r="22" spans="1:8" ht="28.9" customHeight="1">
      <c r="A22" s="33"/>
      <c r="B22" s="17" t="s">
        <v>10</v>
      </c>
      <c r="C22" s="22">
        <f>C21-C23</f>
        <v>0</v>
      </c>
      <c r="D22" s="16">
        <v>0</v>
      </c>
      <c r="E22" s="16">
        <f>E21-E23</f>
        <v>0</v>
      </c>
      <c r="F22" s="16">
        <f t="shared" ref="F22" si="1">F21-F23</f>
        <v>0</v>
      </c>
      <c r="G22" s="16">
        <f t="shared" ref="G22" si="2">G21-G23</f>
        <v>0</v>
      </c>
      <c r="H22" s="20"/>
    </row>
    <row r="23" spans="1:8" ht="30" customHeight="1">
      <c r="A23" s="33"/>
      <c r="B23" s="17" t="s">
        <v>11</v>
      </c>
      <c r="C23" s="23">
        <v>93285.8</v>
      </c>
      <c r="D23" s="18">
        <f>D21-D22</f>
        <v>153073.4</v>
      </c>
      <c r="E23" s="16">
        <v>113165.3</v>
      </c>
      <c r="F23" s="16">
        <v>103165.3</v>
      </c>
      <c r="G23" s="16">
        <v>103165.3</v>
      </c>
      <c r="H23" s="20"/>
    </row>
    <row r="24" spans="1:8" ht="74.45" customHeight="1">
      <c r="A24" s="33">
        <v>3</v>
      </c>
      <c r="B24" s="14" t="s">
        <v>13</v>
      </c>
      <c r="C24" s="22">
        <v>680592.7</v>
      </c>
      <c r="D24" s="16">
        <v>429466.7</v>
      </c>
      <c r="E24" s="16">
        <v>186217.2</v>
      </c>
      <c r="F24" s="16">
        <v>192479.9</v>
      </c>
      <c r="G24" s="16">
        <v>187067.5</v>
      </c>
      <c r="H24" s="20"/>
    </row>
    <row r="25" spans="1:8" ht="33.75" customHeight="1">
      <c r="A25" s="33"/>
      <c r="B25" s="17" t="s">
        <v>10</v>
      </c>
      <c r="C25" s="22">
        <f>C24-C26</f>
        <v>415144.39999999997</v>
      </c>
      <c r="D25" s="18">
        <v>171957.6</v>
      </c>
      <c r="E25" s="16">
        <f>E24-E26</f>
        <v>0</v>
      </c>
      <c r="F25" s="16">
        <f t="shared" ref="F25" si="3">F24-F26</f>
        <v>0</v>
      </c>
      <c r="G25" s="16">
        <f t="shared" ref="G25" si="4">G24-G26</f>
        <v>0</v>
      </c>
      <c r="H25" s="20"/>
    </row>
    <row r="26" spans="1:8" ht="29.45" customHeight="1">
      <c r="A26" s="33"/>
      <c r="B26" s="17" t="s">
        <v>11</v>
      </c>
      <c r="C26" s="23">
        <v>265448.3</v>
      </c>
      <c r="D26" s="18">
        <f>D24-D25</f>
        <v>257509.1</v>
      </c>
      <c r="E26" s="16">
        <v>186217.2</v>
      </c>
      <c r="F26" s="16">
        <v>192479.9</v>
      </c>
      <c r="G26" s="16">
        <v>187067.5</v>
      </c>
      <c r="H26" s="20"/>
    </row>
    <row r="27" spans="1:8" ht="69.75" customHeight="1">
      <c r="A27" s="38" t="s">
        <v>14</v>
      </c>
      <c r="B27" s="39"/>
      <c r="C27" s="21">
        <f>C28+C31+C34+C37</f>
        <v>3709422.1</v>
      </c>
      <c r="D27" s="11">
        <f>D28+D31+D34+D37</f>
        <v>3452395.0000000005</v>
      </c>
      <c r="E27" s="11">
        <f>E28+E31+E34+E37</f>
        <v>1775183.8999999997</v>
      </c>
      <c r="F27" s="11">
        <f t="shared" ref="F27:G27" si="5">F28+F31+F34+F37</f>
        <v>1738727.9999999998</v>
      </c>
      <c r="G27" s="11">
        <f t="shared" si="5"/>
        <v>1726395.1999999997</v>
      </c>
      <c r="H27" s="20"/>
    </row>
    <row r="28" spans="1:8" ht="43.9" customHeight="1">
      <c r="A28" s="33">
        <v>4</v>
      </c>
      <c r="B28" s="14" t="s">
        <v>30</v>
      </c>
      <c r="C28" s="22">
        <v>2113820.4</v>
      </c>
      <c r="D28" s="16">
        <v>1965731.5</v>
      </c>
      <c r="E28" s="16">
        <v>1398459.2</v>
      </c>
      <c r="F28" s="16">
        <v>1391234.2</v>
      </c>
      <c r="G28" s="16">
        <v>1391234.2</v>
      </c>
      <c r="H28" s="34"/>
    </row>
    <row r="29" spans="1:8" ht="31.5" customHeight="1">
      <c r="A29" s="33"/>
      <c r="B29" s="17" t="s">
        <v>10</v>
      </c>
      <c r="C29" s="22">
        <f>C28-C30</f>
        <v>530734.29999999981</v>
      </c>
      <c r="D29" s="18">
        <v>488571.4</v>
      </c>
      <c r="E29" s="16">
        <f>E28-E30</f>
        <v>0</v>
      </c>
      <c r="F29" s="16">
        <f t="shared" ref="F29" si="6">F28-F30</f>
        <v>0</v>
      </c>
      <c r="G29" s="16">
        <f t="shared" ref="G29" si="7">G28-G30</f>
        <v>0</v>
      </c>
      <c r="H29" s="35"/>
    </row>
    <row r="30" spans="1:8" ht="28.15" customHeight="1">
      <c r="A30" s="33"/>
      <c r="B30" s="17" t="s">
        <v>11</v>
      </c>
      <c r="C30" s="23">
        <v>1583086.1</v>
      </c>
      <c r="D30" s="18">
        <f>D28-D29</f>
        <v>1477160.1</v>
      </c>
      <c r="E30" s="16">
        <v>1398459.2</v>
      </c>
      <c r="F30" s="16">
        <v>1391234.2</v>
      </c>
      <c r="G30" s="16">
        <v>1391234.2</v>
      </c>
      <c r="H30" s="36"/>
    </row>
    <row r="31" spans="1:8" ht="58.9" customHeight="1">
      <c r="A31" s="40">
        <v>5</v>
      </c>
      <c r="B31" s="14" t="s">
        <v>31</v>
      </c>
      <c r="C31" s="23">
        <v>784769.6</v>
      </c>
      <c r="D31" s="13">
        <v>872188.7</v>
      </c>
      <c r="E31" s="18">
        <v>290853.59999999998</v>
      </c>
      <c r="F31" s="18">
        <v>264853.59999999998</v>
      </c>
      <c r="G31" s="18">
        <v>264853.59999999998</v>
      </c>
      <c r="H31" s="37"/>
    </row>
    <row r="32" spans="1:8" ht="36.6" customHeight="1">
      <c r="A32" s="41"/>
      <c r="B32" s="17" t="s">
        <v>10</v>
      </c>
      <c r="C32" s="22">
        <f>C31-C33</f>
        <v>500266.1</v>
      </c>
      <c r="D32" s="18">
        <v>552257.5</v>
      </c>
      <c r="E32" s="16">
        <f>E31-E33</f>
        <v>0</v>
      </c>
      <c r="F32" s="16">
        <f t="shared" ref="F32" si="8">F31-F33</f>
        <v>0</v>
      </c>
      <c r="G32" s="16">
        <f t="shared" ref="G32" si="9">G31-G33</f>
        <v>0</v>
      </c>
      <c r="H32" s="37"/>
    </row>
    <row r="33" spans="1:8" ht="37.5" customHeight="1">
      <c r="A33" s="42"/>
      <c r="B33" s="17" t="s">
        <v>11</v>
      </c>
      <c r="C33" s="23">
        <v>284503.5</v>
      </c>
      <c r="D33" s="18">
        <f>D31-D32</f>
        <v>319931.19999999995</v>
      </c>
      <c r="E33" s="18">
        <v>290853.59999999998</v>
      </c>
      <c r="F33" s="18">
        <v>264853.59999999998</v>
      </c>
      <c r="G33" s="18">
        <v>264853.59999999998</v>
      </c>
      <c r="H33" s="37"/>
    </row>
    <row r="34" spans="1:8" ht="58.9" customHeight="1">
      <c r="A34" s="40">
        <v>6</v>
      </c>
      <c r="B34" s="14" t="s">
        <v>32</v>
      </c>
      <c r="C34" s="23">
        <v>248996.2</v>
      </c>
      <c r="D34" s="18">
        <v>132036.70000000001</v>
      </c>
      <c r="E34" s="18">
        <v>53211.9</v>
      </c>
      <c r="F34" s="18">
        <v>53672.4</v>
      </c>
      <c r="G34" s="18">
        <v>41462.400000000001</v>
      </c>
      <c r="H34" s="37"/>
    </row>
    <row r="35" spans="1:8" ht="30" customHeight="1">
      <c r="A35" s="41"/>
      <c r="B35" s="17" t="s">
        <v>10</v>
      </c>
      <c r="C35" s="22">
        <f>C34-C36</f>
        <v>92306.300000000017</v>
      </c>
      <c r="D35" s="18">
        <v>75016.100000000006</v>
      </c>
      <c r="E35" s="16">
        <f>E34-E36</f>
        <v>0</v>
      </c>
      <c r="F35" s="16">
        <f t="shared" ref="F35" si="10">F34-F36</f>
        <v>0</v>
      </c>
      <c r="G35" s="16">
        <f t="shared" ref="G35" si="11">G34-G36</f>
        <v>0</v>
      </c>
      <c r="H35" s="37"/>
    </row>
    <row r="36" spans="1:8" ht="39" customHeight="1">
      <c r="A36" s="42"/>
      <c r="B36" s="17" t="s">
        <v>11</v>
      </c>
      <c r="C36" s="23">
        <v>156689.9</v>
      </c>
      <c r="D36" s="18">
        <f>D34-D35</f>
        <v>57020.600000000006</v>
      </c>
      <c r="E36" s="18">
        <v>53211.9</v>
      </c>
      <c r="F36" s="18">
        <v>53672.4</v>
      </c>
      <c r="G36" s="18">
        <v>41462.400000000001</v>
      </c>
      <c r="H36" s="37"/>
    </row>
    <row r="37" spans="1:8" s="1" customFormat="1" ht="43.15" customHeight="1">
      <c r="A37" s="40">
        <v>7</v>
      </c>
      <c r="B37" s="14" t="s">
        <v>33</v>
      </c>
      <c r="C37" s="23">
        <v>561835.9</v>
      </c>
      <c r="D37" s="16">
        <v>482438.1</v>
      </c>
      <c r="E37" s="16">
        <v>32659.200000000001</v>
      </c>
      <c r="F37" s="16">
        <v>28967.8</v>
      </c>
      <c r="G37" s="16">
        <v>28845</v>
      </c>
      <c r="H37" s="43"/>
    </row>
    <row r="38" spans="1:8" ht="44.45" customHeight="1">
      <c r="A38" s="41"/>
      <c r="B38" s="17" t="s">
        <v>10</v>
      </c>
      <c r="C38" s="22">
        <f>C37-C39</f>
        <v>427051.30000000005</v>
      </c>
      <c r="D38" s="18">
        <v>401151.5</v>
      </c>
      <c r="E38" s="16">
        <f>E37-E39</f>
        <v>0</v>
      </c>
      <c r="F38" s="16">
        <f t="shared" ref="F38" si="12">F37-F39</f>
        <v>0</v>
      </c>
      <c r="G38" s="16">
        <f t="shared" ref="G38" si="13">G37-G39</f>
        <v>0</v>
      </c>
      <c r="H38" s="43"/>
    </row>
    <row r="39" spans="1:8" ht="32.450000000000003" customHeight="1">
      <c r="A39" s="42"/>
      <c r="B39" s="17" t="s">
        <v>11</v>
      </c>
      <c r="C39" s="23">
        <v>134784.6</v>
      </c>
      <c r="D39" s="18">
        <f>D37-D38</f>
        <v>81286.599999999977</v>
      </c>
      <c r="E39" s="16">
        <v>32659.200000000001</v>
      </c>
      <c r="F39" s="16">
        <v>28967.8</v>
      </c>
      <c r="G39" s="16">
        <v>28845</v>
      </c>
      <c r="H39" s="43"/>
    </row>
    <row r="40" spans="1:8" ht="66" customHeight="1">
      <c r="A40" s="44" t="s">
        <v>15</v>
      </c>
      <c r="B40" s="44"/>
      <c r="C40" s="21">
        <f>C41+C44+C47+C50+C53+C56+C62+C59</f>
        <v>60397355.600000001</v>
      </c>
      <c r="D40" s="11">
        <f>D41+D44+D47+D50+D53+D56+D62+D59</f>
        <v>66406897.200000003</v>
      </c>
      <c r="E40" s="11">
        <f t="shared" ref="E40:G40" si="14">E41+E44+E47+E50+E53+E56+E62+E59</f>
        <v>45107787.600000001</v>
      </c>
      <c r="F40" s="11">
        <f t="shared" si="14"/>
        <v>44200432</v>
      </c>
      <c r="G40" s="11">
        <f t="shared" si="14"/>
        <v>42888046.499999993</v>
      </c>
      <c r="H40" s="20"/>
    </row>
    <row r="41" spans="1:8" ht="31.5" customHeight="1">
      <c r="A41" s="33">
        <v>8</v>
      </c>
      <c r="B41" s="14" t="s">
        <v>16</v>
      </c>
      <c r="C41" s="22">
        <v>17678342.899999999</v>
      </c>
      <c r="D41" s="16">
        <v>17907121</v>
      </c>
      <c r="E41" s="16">
        <v>11794685.699999999</v>
      </c>
      <c r="F41" s="16">
        <v>11452029.1</v>
      </c>
      <c r="G41" s="16">
        <v>11349202.300000001</v>
      </c>
      <c r="H41" s="20"/>
    </row>
    <row r="42" spans="1:8" s="25" customFormat="1" ht="28.5" customHeight="1">
      <c r="A42" s="33"/>
      <c r="B42" s="17" t="s">
        <v>10</v>
      </c>
      <c r="C42" s="23">
        <f>C41-C43</f>
        <v>4623047.0999999978</v>
      </c>
      <c r="D42" s="18">
        <v>5428283.7999999998</v>
      </c>
      <c r="E42" s="18">
        <f>E41-E43</f>
        <v>0</v>
      </c>
      <c r="F42" s="18">
        <f t="shared" ref="F42" si="15">F41-F43</f>
        <v>0</v>
      </c>
      <c r="G42" s="18">
        <f t="shared" ref="G42" si="16">G41-G43</f>
        <v>0</v>
      </c>
      <c r="H42" s="24"/>
    </row>
    <row r="43" spans="1:8" s="25" customFormat="1" ht="28.5" customHeight="1">
      <c r="A43" s="33"/>
      <c r="B43" s="17" t="s">
        <v>11</v>
      </c>
      <c r="C43" s="23">
        <v>13055295.800000001</v>
      </c>
      <c r="D43" s="18">
        <f>D41-D42</f>
        <v>12478837.199999999</v>
      </c>
      <c r="E43" s="18">
        <v>11794685.699999999</v>
      </c>
      <c r="F43" s="18">
        <v>11452029.1</v>
      </c>
      <c r="G43" s="18">
        <v>11349202.300000001</v>
      </c>
      <c r="H43" s="24"/>
    </row>
    <row r="44" spans="1:8" ht="53.25" customHeight="1">
      <c r="A44" s="33">
        <v>9</v>
      </c>
      <c r="B44" s="14" t="s">
        <v>17</v>
      </c>
      <c r="C44" s="22">
        <v>655388.5</v>
      </c>
      <c r="D44" s="16">
        <v>897412.7</v>
      </c>
      <c r="E44" s="16">
        <v>513762.8</v>
      </c>
      <c r="F44" s="16">
        <v>510809.5</v>
      </c>
      <c r="G44" s="16">
        <v>510252.79999999999</v>
      </c>
      <c r="H44" s="20"/>
    </row>
    <row r="45" spans="1:8" ht="33" customHeight="1">
      <c r="A45" s="33"/>
      <c r="B45" s="17" t="s">
        <v>10</v>
      </c>
      <c r="C45" s="22">
        <f>C44-C46</f>
        <v>70672.099999999977</v>
      </c>
      <c r="D45" s="18">
        <v>249138.5</v>
      </c>
      <c r="E45" s="16">
        <f>E44-E46</f>
        <v>0</v>
      </c>
      <c r="F45" s="16">
        <f t="shared" ref="F45" si="17">F44-F46</f>
        <v>0</v>
      </c>
      <c r="G45" s="16">
        <f t="shared" ref="G45" si="18">G44-G46</f>
        <v>0</v>
      </c>
      <c r="H45" s="20"/>
    </row>
    <row r="46" spans="1:8" ht="33" customHeight="1">
      <c r="A46" s="33"/>
      <c r="B46" s="17" t="s">
        <v>11</v>
      </c>
      <c r="C46" s="23">
        <v>584716.4</v>
      </c>
      <c r="D46" s="18">
        <f>D44-D45</f>
        <v>648274.19999999995</v>
      </c>
      <c r="E46" s="16">
        <v>513762.8</v>
      </c>
      <c r="F46" s="16">
        <v>510809.5</v>
      </c>
      <c r="G46" s="16">
        <v>510252.79999999999</v>
      </c>
      <c r="H46" s="20"/>
    </row>
    <row r="47" spans="1:8" ht="31.5" customHeight="1">
      <c r="A47" s="33">
        <v>10</v>
      </c>
      <c r="B47" s="14" t="s">
        <v>18</v>
      </c>
      <c r="C47" s="22">
        <v>20813977</v>
      </c>
      <c r="D47" s="16">
        <v>24948576</v>
      </c>
      <c r="E47" s="16">
        <v>19101403.899999999</v>
      </c>
      <c r="F47" s="16">
        <v>18390129.800000001</v>
      </c>
      <c r="G47" s="16">
        <v>18099106.199999999</v>
      </c>
      <c r="H47" s="37"/>
    </row>
    <row r="48" spans="1:8" ht="30">
      <c r="A48" s="33"/>
      <c r="B48" s="17" t="s">
        <v>10</v>
      </c>
      <c r="C48" s="22">
        <f>C47-C49</f>
        <v>1304659.6000000015</v>
      </c>
      <c r="D48" s="18">
        <v>3388417.3</v>
      </c>
      <c r="E48" s="16">
        <f>E47-E49</f>
        <v>0</v>
      </c>
      <c r="F48" s="16">
        <f t="shared" ref="F48" si="19">F47-F49</f>
        <v>0</v>
      </c>
      <c r="G48" s="16">
        <f t="shared" ref="G48" si="20">G47-G49</f>
        <v>0</v>
      </c>
      <c r="H48" s="37"/>
    </row>
    <row r="49" spans="1:8" ht="30">
      <c r="A49" s="33"/>
      <c r="B49" s="17" t="s">
        <v>11</v>
      </c>
      <c r="C49" s="23">
        <v>19509317.399999999</v>
      </c>
      <c r="D49" s="18">
        <f>D47-D48</f>
        <v>21560158.699999999</v>
      </c>
      <c r="E49" s="16">
        <v>19101403.899999999</v>
      </c>
      <c r="F49" s="16">
        <v>18390129.800000001</v>
      </c>
      <c r="G49" s="16">
        <v>18099106.199999999</v>
      </c>
      <c r="H49" s="37"/>
    </row>
    <row r="50" spans="1:8" ht="32.25" customHeight="1">
      <c r="A50" s="33">
        <v>11</v>
      </c>
      <c r="B50" s="14" t="s">
        <v>19</v>
      </c>
      <c r="C50" s="22">
        <v>1994092.7</v>
      </c>
      <c r="D50" s="16">
        <v>1992524.2</v>
      </c>
      <c r="E50" s="16">
        <v>1757668.6</v>
      </c>
      <c r="F50" s="16">
        <v>1714034.1</v>
      </c>
      <c r="G50" s="16">
        <v>1706079.4</v>
      </c>
      <c r="H50" s="20"/>
    </row>
    <row r="51" spans="1:8" ht="32.25" customHeight="1">
      <c r="A51" s="33"/>
      <c r="B51" s="17" t="s">
        <v>10</v>
      </c>
      <c r="C51" s="22">
        <f>C50-C52</f>
        <v>87871.300000000047</v>
      </c>
      <c r="D51" s="18">
        <v>105709.6</v>
      </c>
      <c r="E51" s="16">
        <f>E50-E52</f>
        <v>0</v>
      </c>
      <c r="F51" s="16">
        <f t="shared" ref="F51" si="21">F50-F52</f>
        <v>0</v>
      </c>
      <c r="G51" s="16">
        <f t="shared" ref="G51" si="22">G50-G52</f>
        <v>0</v>
      </c>
      <c r="H51" s="20"/>
    </row>
    <row r="52" spans="1:8" ht="30" customHeight="1">
      <c r="A52" s="33"/>
      <c r="B52" s="17" t="s">
        <v>11</v>
      </c>
      <c r="C52" s="23">
        <v>1906221.4</v>
      </c>
      <c r="D52" s="18">
        <f>D50-D51</f>
        <v>1886814.5999999999</v>
      </c>
      <c r="E52" s="16">
        <v>1757668.6</v>
      </c>
      <c r="F52" s="16">
        <v>1714034.1</v>
      </c>
      <c r="G52" s="16">
        <v>1706079.4</v>
      </c>
      <c r="H52" s="20"/>
    </row>
    <row r="53" spans="1:8" ht="30.75" customHeight="1">
      <c r="A53" s="33">
        <v>12</v>
      </c>
      <c r="B53" s="14" t="s">
        <v>20</v>
      </c>
      <c r="C53" s="22">
        <v>14777365.5</v>
      </c>
      <c r="D53" s="16">
        <v>16214184.300000001</v>
      </c>
      <c r="E53" s="16">
        <v>10001829.6</v>
      </c>
      <c r="F53" s="16">
        <v>9794609.5999999996</v>
      </c>
      <c r="G53" s="16">
        <v>9780473.5999999996</v>
      </c>
      <c r="H53" s="37"/>
    </row>
    <row r="54" spans="1:8" ht="31.5" customHeight="1">
      <c r="A54" s="33"/>
      <c r="B54" s="17" t="s">
        <v>10</v>
      </c>
      <c r="C54" s="22">
        <f>C53-C55</f>
        <v>5093483.3000000007</v>
      </c>
      <c r="D54" s="18">
        <v>5823080.9000000004</v>
      </c>
      <c r="E54" s="16">
        <f>E53-E55</f>
        <v>0</v>
      </c>
      <c r="F54" s="16">
        <f t="shared" ref="F54" si="23">F53-F55</f>
        <v>0</v>
      </c>
      <c r="G54" s="16">
        <f t="shared" ref="G54" si="24">G53-G55</f>
        <v>0</v>
      </c>
      <c r="H54" s="37"/>
    </row>
    <row r="55" spans="1:8" ht="31.9" customHeight="1">
      <c r="A55" s="33"/>
      <c r="B55" s="17" t="s">
        <v>11</v>
      </c>
      <c r="C55" s="23">
        <v>9683882.1999999993</v>
      </c>
      <c r="D55" s="18">
        <f>D53-D54</f>
        <v>10391103.4</v>
      </c>
      <c r="E55" s="16">
        <v>10001829.6</v>
      </c>
      <c r="F55" s="16">
        <v>9794609.5999999996</v>
      </c>
      <c r="G55" s="16">
        <v>9780473.5999999996</v>
      </c>
      <c r="H55" s="37"/>
    </row>
    <row r="56" spans="1:8" ht="32.450000000000003" customHeight="1">
      <c r="A56" s="33">
        <v>13</v>
      </c>
      <c r="B56" s="14" t="s">
        <v>21</v>
      </c>
      <c r="C56" s="22">
        <v>2160135.1</v>
      </c>
      <c r="D56" s="16">
        <v>1194125.1000000001</v>
      </c>
      <c r="E56" s="16">
        <v>380402.9</v>
      </c>
      <c r="F56" s="16">
        <v>375988.8</v>
      </c>
      <c r="G56" s="16">
        <v>375988.8</v>
      </c>
      <c r="H56" s="20"/>
    </row>
    <row r="57" spans="1:8" ht="31.5" customHeight="1">
      <c r="A57" s="33"/>
      <c r="B57" s="17" t="s">
        <v>10</v>
      </c>
      <c r="C57" s="22">
        <f>C56-C58</f>
        <v>1777430.3</v>
      </c>
      <c r="D57" s="18">
        <v>807866.8</v>
      </c>
      <c r="E57" s="16">
        <f>E56-E58</f>
        <v>0</v>
      </c>
      <c r="F57" s="16">
        <f t="shared" ref="F57" si="25">F56-F58</f>
        <v>0</v>
      </c>
      <c r="G57" s="16">
        <f t="shared" ref="G57" si="26">G56-G58</f>
        <v>0</v>
      </c>
      <c r="H57" s="20"/>
    </row>
    <row r="58" spans="1:8" ht="31.9" customHeight="1">
      <c r="A58" s="33"/>
      <c r="B58" s="17" t="s">
        <v>11</v>
      </c>
      <c r="C58" s="23">
        <v>382704.8</v>
      </c>
      <c r="D58" s="18">
        <f>D56-D57</f>
        <v>386258.30000000005</v>
      </c>
      <c r="E58" s="16">
        <v>380402.9</v>
      </c>
      <c r="F58" s="16">
        <v>375988.8</v>
      </c>
      <c r="G58" s="16">
        <v>375988.8</v>
      </c>
      <c r="H58" s="20"/>
    </row>
    <row r="59" spans="1:8" ht="39" customHeight="1">
      <c r="A59" s="40">
        <v>14</v>
      </c>
      <c r="B59" s="14" t="s">
        <v>34</v>
      </c>
      <c r="C59" s="22">
        <v>1534127.4</v>
      </c>
      <c r="D59" s="15">
        <v>2464902.6</v>
      </c>
      <c r="E59" s="16">
        <v>768841.5</v>
      </c>
      <c r="F59" s="16">
        <v>1173480.2</v>
      </c>
      <c r="G59" s="16">
        <v>277049</v>
      </c>
      <c r="H59" s="37"/>
    </row>
    <row r="60" spans="1:8" ht="46.15" customHeight="1">
      <c r="A60" s="41"/>
      <c r="B60" s="17" t="s">
        <v>10</v>
      </c>
      <c r="C60" s="22">
        <f>C59-C61</f>
        <v>836724.89999999991</v>
      </c>
      <c r="D60" s="13">
        <v>1894446.6</v>
      </c>
      <c r="E60" s="16">
        <f>E59-E61</f>
        <v>0</v>
      </c>
      <c r="F60" s="16">
        <f t="shared" ref="F60" si="27">F59-F61</f>
        <v>0</v>
      </c>
      <c r="G60" s="16">
        <f t="shared" ref="G60" si="28">G59-G61</f>
        <v>0</v>
      </c>
      <c r="H60" s="37"/>
    </row>
    <row r="61" spans="1:8" ht="38.25" customHeight="1">
      <c r="A61" s="42"/>
      <c r="B61" s="17" t="s">
        <v>11</v>
      </c>
      <c r="C61" s="23">
        <v>697402.5</v>
      </c>
      <c r="D61" s="18">
        <f>D59-D60</f>
        <v>570456</v>
      </c>
      <c r="E61" s="16">
        <v>768841.5</v>
      </c>
      <c r="F61" s="16">
        <v>1173480.2</v>
      </c>
      <c r="G61" s="16">
        <v>277049</v>
      </c>
      <c r="H61" s="37"/>
    </row>
    <row r="62" spans="1:8" ht="33.75" customHeight="1">
      <c r="A62" s="33">
        <v>15</v>
      </c>
      <c r="B62" s="14" t="s">
        <v>22</v>
      </c>
      <c r="C62" s="22">
        <v>783926.5</v>
      </c>
      <c r="D62" s="16">
        <v>788051.3</v>
      </c>
      <c r="E62" s="16">
        <v>789192.6</v>
      </c>
      <c r="F62" s="16">
        <v>789350.9</v>
      </c>
      <c r="G62" s="16">
        <v>789894.4</v>
      </c>
      <c r="H62" s="20"/>
    </row>
    <row r="63" spans="1:8" ht="29.25" customHeight="1">
      <c r="A63" s="33"/>
      <c r="B63" s="17" t="s">
        <v>10</v>
      </c>
      <c r="C63" s="22">
        <f>C62-C64</f>
        <v>0</v>
      </c>
      <c r="D63" s="16">
        <v>0</v>
      </c>
      <c r="E63" s="16">
        <f>E62-E64</f>
        <v>0</v>
      </c>
      <c r="F63" s="16">
        <f t="shared" ref="F63" si="29">F62-F64</f>
        <v>0</v>
      </c>
      <c r="G63" s="16">
        <f t="shared" ref="G63" si="30">G62-G64</f>
        <v>0</v>
      </c>
      <c r="H63" s="20"/>
    </row>
    <row r="64" spans="1:8" ht="31.9" customHeight="1">
      <c r="A64" s="33"/>
      <c r="B64" s="17" t="s">
        <v>11</v>
      </c>
      <c r="C64" s="23">
        <v>783926.5</v>
      </c>
      <c r="D64" s="18">
        <f>D62-D63</f>
        <v>788051.3</v>
      </c>
      <c r="E64" s="16">
        <v>789192.6</v>
      </c>
      <c r="F64" s="16">
        <v>789350.9</v>
      </c>
      <c r="G64" s="16">
        <v>789894.4</v>
      </c>
      <c r="H64" s="20"/>
    </row>
    <row r="65" spans="1:8" ht="63.75" customHeight="1">
      <c r="A65" s="38" t="s">
        <v>23</v>
      </c>
      <c r="B65" s="39"/>
      <c r="C65" s="21">
        <f>C66+C69</f>
        <v>9008439.9000000004</v>
      </c>
      <c r="D65" s="11">
        <f t="shared" ref="D65:G65" si="31">D66+D69</f>
        <v>10685456.199999999</v>
      </c>
      <c r="E65" s="11">
        <f t="shared" si="31"/>
        <v>8504968.5</v>
      </c>
      <c r="F65" s="11">
        <f t="shared" si="31"/>
        <v>9262989.0999999996</v>
      </c>
      <c r="G65" s="11">
        <f t="shared" si="31"/>
        <v>9153878.2000000011</v>
      </c>
      <c r="H65" s="20"/>
    </row>
    <row r="66" spans="1:8" ht="48" customHeight="1">
      <c r="A66" s="33">
        <v>16</v>
      </c>
      <c r="B66" s="14" t="s">
        <v>35</v>
      </c>
      <c r="C66" s="22">
        <v>8316233.7999999998</v>
      </c>
      <c r="D66" s="16">
        <v>9641526.0999999996</v>
      </c>
      <c r="E66" s="16">
        <v>7880875.9000000004</v>
      </c>
      <c r="F66" s="16">
        <v>8729501.4000000004</v>
      </c>
      <c r="G66" s="16">
        <v>8919505.9000000004</v>
      </c>
      <c r="H66" s="34"/>
    </row>
    <row r="67" spans="1:8" ht="30" customHeight="1">
      <c r="A67" s="33"/>
      <c r="B67" s="17" t="s">
        <v>10</v>
      </c>
      <c r="C67" s="22">
        <f>C66-C68</f>
        <v>2527897.0999999996</v>
      </c>
      <c r="D67" s="18">
        <v>2380000</v>
      </c>
      <c r="E67" s="16">
        <f>E66-E68</f>
        <v>0</v>
      </c>
      <c r="F67" s="16">
        <f t="shared" ref="F67" si="32">F66-F68</f>
        <v>0</v>
      </c>
      <c r="G67" s="16">
        <f t="shared" ref="G67" si="33">G66-G68</f>
        <v>0</v>
      </c>
      <c r="H67" s="35"/>
    </row>
    <row r="68" spans="1:8" ht="31.5" customHeight="1">
      <c r="A68" s="33"/>
      <c r="B68" s="17" t="s">
        <v>11</v>
      </c>
      <c r="C68" s="23">
        <v>5788336.7000000002</v>
      </c>
      <c r="D68" s="18">
        <f>D66-D67</f>
        <v>7261526.0999999996</v>
      </c>
      <c r="E68" s="16">
        <v>7880875.9000000004</v>
      </c>
      <c r="F68" s="16">
        <v>8729501.4000000004</v>
      </c>
      <c r="G68" s="16">
        <v>8919505.9000000004</v>
      </c>
      <c r="H68" s="36"/>
    </row>
    <row r="69" spans="1:8" ht="48" customHeight="1">
      <c r="A69" s="33">
        <v>17</v>
      </c>
      <c r="B69" s="14" t="s">
        <v>36</v>
      </c>
      <c r="C69" s="22">
        <v>692206.1</v>
      </c>
      <c r="D69" s="16">
        <v>1043930.1</v>
      </c>
      <c r="E69" s="16">
        <v>624092.6</v>
      </c>
      <c r="F69" s="16">
        <v>533487.69999999995</v>
      </c>
      <c r="G69" s="16">
        <v>234372.3</v>
      </c>
      <c r="H69" s="37"/>
    </row>
    <row r="70" spans="1:8" ht="36.6" customHeight="1">
      <c r="A70" s="33"/>
      <c r="B70" s="17" t="s">
        <v>10</v>
      </c>
      <c r="C70" s="22">
        <f>C69-C71</f>
        <v>98944.699999999953</v>
      </c>
      <c r="D70" s="16">
        <v>503198.3</v>
      </c>
      <c r="E70" s="16">
        <f>E69-E71</f>
        <v>0</v>
      </c>
      <c r="F70" s="16">
        <f t="shared" ref="F70" si="34">F69-F71</f>
        <v>0</v>
      </c>
      <c r="G70" s="16">
        <f t="shared" ref="G70" si="35">G69-G71</f>
        <v>0</v>
      </c>
      <c r="H70" s="37"/>
    </row>
    <row r="71" spans="1:8" ht="33" customHeight="1">
      <c r="A71" s="33"/>
      <c r="B71" s="17" t="s">
        <v>11</v>
      </c>
      <c r="C71" s="23">
        <v>593261.4</v>
      </c>
      <c r="D71" s="18">
        <f>D69-D70</f>
        <v>540731.80000000005</v>
      </c>
      <c r="E71" s="16">
        <v>624092.6</v>
      </c>
      <c r="F71" s="16">
        <v>533487.69999999995</v>
      </c>
      <c r="G71" s="16">
        <v>234372.3</v>
      </c>
      <c r="H71" s="37"/>
    </row>
    <row r="72" spans="1:8" ht="34.9" customHeight="1">
      <c r="A72" s="38" t="s">
        <v>24</v>
      </c>
      <c r="B72" s="39"/>
      <c r="C72" s="21">
        <f>C73+C76+C79+C82</f>
        <v>9587531.9000000022</v>
      </c>
      <c r="D72" s="11">
        <f>D73+D76+D79+D82</f>
        <v>10035348.6</v>
      </c>
      <c r="E72" s="12">
        <f>E73+E76+E79+E82</f>
        <v>8903425.2000000011</v>
      </c>
      <c r="F72" s="12">
        <f>F73+F76+F79+F82</f>
        <v>12868469.6</v>
      </c>
      <c r="G72" s="12">
        <f>G73+G76+G79+G82</f>
        <v>16471398.5</v>
      </c>
      <c r="H72" s="20"/>
    </row>
    <row r="73" spans="1:8" ht="48" customHeight="1">
      <c r="A73" s="33">
        <v>18</v>
      </c>
      <c r="B73" s="14" t="s">
        <v>25</v>
      </c>
      <c r="C73" s="22">
        <v>493907.8</v>
      </c>
      <c r="D73" s="16">
        <v>494856.4</v>
      </c>
      <c r="E73" s="16">
        <v>465559.8</v>
      </c>
      <c r="F73" s="16">
        <v>453761.7</v>
      </c>
      <c r="G73" s="16">
        <v>454227.7</v>
      </c>
      <c r="H73" s="20"/>
    </row>
    <row r="74" spans="1:8" s="6" customFormat="1" ht="31.9" customHeight="1">
      <c r="A74" s="33"/>
      <c r="B74" s="17" t="s">
        <v>10</v>
      </c>
      <c r="C74" s="22">
        <f>C73-C75</f>
        <v>6800.3999999999651</v>
      </c>
      <c r="D74" s="16">
        <v>27040.7</v>
      </c>
      <c r="E74" s="16">
        <f>E73-E75</f>
        <v>0</v>
      </c>
      <c r="F74" s="16">
        <f t="shared" ref="F74" si="36">F73-F75</f>
        <v>0</v>
      </c>
      <c r="G74" s="16">
        <f t="shared" ref="G74" si="37">G73-G75</f>
        <v>0</v>
      </c>
      <c r="H74" s="20"/>
    </row>
    <row r="75" spans="1:8" s="6" customFormat="1" ht="35.25" customHeight="1">
      <c r="A75" s="33"/>
      <c r="B75" s="17" t="s">
        <v>11</v>
      </c>
      <c r="C75" s="23">
        <v>487107.4</v>
      </c>
      <c r="D75" s="18">
        <f>D73-D74</f>
        <v>467815.7</v>
      </c>
      <c r="E75" s="16">
        <v>465559.8</v>
      </c>
      <c r="F75" s="16">
        <v>453761.7</v>
      </c>
      <c r="G75" s="16">
        <v>454227.7</v>
      </c>
      <c r="H75" s="20"/>
    </row>
    <row r="76" spans="1:8" s="6" customFormat="1" ht="95.45" customHeight="1">
      <c r="A76" s="33">
        <v>19</v>
      </c>
      <c r="B76" s="14" t="s">
        <v>26</v>
      </c>
      <c r="C76" s="22">
        <v>8358764.4000000004</v>
      </c>
      <c r="D76" s="16">
        <v>8775405.1999999993</v>
      </c>
      <c r="E76" s="16">
        <v>7819118</v>
      </c>
      <c r="F76" s="16">
        <v>11796964.800000001</v>
      </c>
      <c r="G76" s="16">
        <v>15406964.800000001</v>
      </c>
      <c r="H76" s="20"/>
    </row>
    <row r="77" spans="1:8" s="6" customFormat="1" ht="35.450000000000003" customHeight="1">
      <c r="A77" s="33"/>
      <c r="B77" s="17" t="s">
        <v>10</v>
      </c>
      <c r="C77" s="22">
        <f>C76-C78</f>
        <v>808799.5</v>
      </c>
      <c r="D77" s="18">
        <v>848938.5</v>
      </c>
      <c r="E77" s="16">
        <f>E76-E78</f>
        <v>0</v>
      </c>
      <c r="F77" s="16">
        <f t="shared" ref="F77" si="38">F76-F78</f>
        <v>0</v>
      </c>
      <c r="G77" s="16">
        <f t="shared" ref="G77" si="39">G76-G78</f>
        <v>0</v>
      </c>
      <c r="H77" s="20"/>
    </row>
    <row r="78" spans="1:8" s="6" customFormat="1" ht="34.9" customHeight="1">
      <c r="A78" s="33"/>
      <c r="B78" s="17" t="s">
        <v>11</v>
      </c>
      <c r="C78" s="23">
        <v>7549964.9000000004</v>
      </c>
      <c r="D78" s="18">
        <f>D76-D77</f>
        <v>7926466.6999999993</v>
      </c>
      <c r="E78" s="16">
        <v>7819118</v>
      </c>
      <c r="F78" s="16">
        <v>11796964.800000001</v>
      </c>
      <c r="G78" s="16">
        <v>15406964.800000001</v>
      </c>
      <c r="H78" s="20"/>
    </row>
    <row r="79" spans="1:8" s="6" customFormat="1" ht="49.9" customHeight="1">
      <c r="A79" s="33">
        <v>20</v>
      </c>
      <c r="B79" s="14" t="s">
        <v>27</v>
      </c>
      <c r="C79" s="22">
        <v>107491.3</v>
      </c>
      <c r="D79" s="16">
        <v>143329.29999999999</v>
      </c>
      <c r="E79" s="16">
        <v>109430.1</v>
      </c>
      <c r="F79" s="16">
        <v>108305.1</v>
      </c>
      <c r="G79" s="16">
        <v>100808</v>
      </c>
      <c r="H79" s="20"/>
    </row>
    <row r="80" spans="1:8" s="6" customFormat="1" ht="32.25" customHeight="1">
      <c r="A80" s="33"/>
      <c r="B80" s="17" t="s">
        <v>10</v>
      </c>
      <c r="C80" s="22">
        <f>C79-C81</f>
        <v>0</v>
      </c>
      <c r="D80" s="16">
        <v>30743.200000000001</v>
      </c>
      <c r="E80" s="16">
        <f>E79-E81</f>
        <v>0</v>
      </c>
      <c r="F80" s="16">
        <f t="shared" ref="F80" si="40">F79-F81</f>
        <v>0</v>
      </c>
      <c r="G80" s="16">
        <f t="shared" ref="G80" si="41">G79-G81</f>
        <v>0</v>
      </c>
      <c r="H80" s="20"/>
    </row>
    <row r="81" spans="1:8" s="6" customFormat="1" ht="36.6" customHeight="1">
      <c r="A81" s="33"/>
      <c r="B81" s="17" t="s">
        <v>11</v>
      </c>
      <c r="C81" s="23">
        <v>107491.3</v>
      </c>
      <c r="D81" s="18">
        <f>D79-D80</f>
        <v>112586.09999999999</v>
      </c>
      <c r="E81" s="16">
        <v>109430.1</v>
      </c>
      <c r="F81" s="16">
        <v>108305.1</v>
      </c>
      <c r="G81" s="16">
        <v>100808</v>
      </c>
      <c r="H81" s="20"/>
    </row>
    <row r="82" spans="1:8" s="6" customFormat="1" ht="44.45" customHeight="1">
      <c r="A82" s="33">
        <v>21</v>
      </c>
      <c r="B82" s="14" t="s">
        <v>28</v>
      </c>
      <c r="C82" s="22">
        <v>627368.4</v>
      </c>
      <c r="D82" s="16">
        <v>621757.69999999995</v>
      </c>
      <c r="E82" s="16">
        <v>509317.3</v>
      </c>
      <c r="F82" s="16">
        <v>509438</v>
      </c>
      <c r="G82" s="16">
        <v>509398</v>
      </c>
      <c r="H82" s="20"/>
    </row>
    <row r="83" spans="1:8" s="6" customFormat="1" ht="31.5" customHeight="1">
      <c r="A83" s="33"/>
      <c r="B83" s="17" t="s">
        <v>10</v>
      </c>
      <c r="C83" s="22">
        <f>C82-C84</f>
        <v>72235.5</v>
      </c>
      <c r="D83" s="18">
        <v>58976.800000000003</v>
      </c>
      <c r="E83" s="16">
        <f>E82-E84</f>
        <v>0</v>
      </c>
      <c r="F83" s="16">
        <f t="shared" ref="F83" si="42">F82-F84</f>
        <v>0</v>
      </c>
      <c r="G83" s="16">
        <f t="shared" ref="G83" si="43">G82-G84</f>
        <v>0</v>
      </c>
      <c r="H83" s="20"/>
    </row>
    <row r="84" spans="1:8" s="6" customFormat="1" ht="31.15" customHeight="1">
      <c r="A84" s="33"/>
      <c r="B84" s="17" t="s">
        <v>11</v>
      </c>
      <c r="C84" s="23">
        <v>555132.9</v>
      </c>
      <c r="D84" s="18">
        <f>D82-D83</f>
        <v>562780.89999999991</v>
      </c>
      <c r="E84" s="16">
        <v>509317.3</v>
      </c>
      <c r="F84" s="16">
        <v>509438</v>
      </c>
      <c r="G84" s="16">
        <v>509398</v>
      </c>
      <c r="H84" s="20"/>
    </row>
    <row r="86" spans="1:8">
      <c r="D86" s="9"/>
    </row>
  </sheetData>
  <mergeCells count="53">
    <mergeCell ref="F1:H1"/>
    <mergeCell ref="D2:H2"/>
    <mergeCell ref="D3:H3"/>
    <mergeCell ref="E4:H4"/>
    <mergeCell ref="A10:A11"/>
    <mergeCell ref="B10:B11"/>
    <mergeCell ref="C10:C11"/>
    <mergeCell ref="D10:D11"/>
    <mergeCell ref="E10:E11"/>
    <mergeCell ref="F10:F11"/>
    <mergeCell ref="A8:H8"/>
    <mergeCell ref="G10:G11"/>
    <mergeCell ref="H10:H11"/>
    <mergeCell ref="A13:B13"/>
    <mergeCell ref="A14:B14"/>
    <mergeCell ref="A15:B15"/>
    <mergeCell ref="A16:B16"/>
    <mergeCell ref="A17:B17"/>
    <mergeCell ref="A18:A20"/>
    <mergeCell ref="H18:H20"/>
    <mergeCell ref="A21:A23"/>
    <mergeCell ref="A24:A26"/>
    <mergeCell ref="A47:A49"/>
    <mergeCell ref="H47:H49"/>
    <mergeCell ref="A27:B27"/>
    <mergeCell ref="A28:A30"/>
    <mergeCell ref="H28:H30"/>
    <mergeCell ref="A31:A33"/>
    <mergeCell ref="H31:H33"/>
    <mergeCell ref="A34:A36"/>
    <mergeCell ref="H34:H36"/>
    <mergeCell ref="A37:A39"/>
    <mergeCell ref="H37:H39"/>
    <mergeCell ref="A40:B40"/>
    <mergeCell ref="A41:A43"/>
    <mergeCell ref="A44:A46"/>
    <mergeCell ref="A50:A52"/>
    <mergeCell ref="A53:A55"/>
    <mergeCell ref="H53:H55"/>
    <mergeCell ref="H66:H68"/>
    <mergeCell ref="A69:A71"/>
    <mergeCell ref="H69:H71"/>
    <mergeCell ref="A72:B72"/>
    <mergeCell ref="A56:A58"/>
    <mergeCell ref="A59:A61"/>
    <mergeCell ref="H59:H61"/>
    <mergeCell ref="A62:A64"/>
    <mergeCell ref="A65:B65"/>
    <mergeCell ref="A73:A75"/>
    <mergeCell ref="A76:A78"/>
    <mergeCell ref="A79:A81"/>
    <mergeCell ref="A82:A84"/>
    <mergeCell ref="A66:A68"/>
  </mergeCells>
  <printOptions horizontalCentered="1"/>
  <pageMargins left="0.39370078740157483" right="0.39370078740157483" top="0.78740157480314965" bottom="0.78740157480314965" header="0.51181102362204722" footer="0.39370078740157483"/>
  <pageSetup paperSize="9" scale="90" firstPageNumber="226" orientation="landscape" useFirstPageNumber="1" horizontalDpi="180" verticalDpi="180" r:id="rId1"/>
  <headerFooter scaleWithDoc="0">
    <oddHeader>&amp;C&amp;"Times New Roman,обычный"&amp;12&amp;P</oddHeader>
  </headerFooter>
  <rowBreaks count="5" manualBreakCount="5">
    <brk id="20" max="16383" man="1"/>
    <brk id="30" max="16383" man="1"/>
    <brk id="40" max="16383" man="1"/>
    <brk id="5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 2018-2022</vt:lpstr>
      <vt:lpstr>'ГП 2018-2022'!Заголовки_для_печати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2021-09-27T05:59:30Z</dcterms:modified>
</cp:coreProperties>
</file>